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895" windowHeight="11415"/>
  </bookViews>
  <sheets>
    <sheet name="Аркуш1" sheetId="1" r:id="rId1"/>
  </sheets>
  <definedNames>
    <definedName name="_xlnm._FilterDatabase" localSheetId="0" hidden="1">Аркуш1!$N$1:$N$7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1" l="1"/>
  <c r="J10" i="1" l="1"/>
  <c r="J9" i="1"/>
  <c r="J7" i="1"/>
  <c r="J6" i="1"/>
  <c r="J4" i="1"/>
  <c r="J3" i="1"/>
</calcChain>
</file>

<file path=xl/sharedStrings.xml><?xml version="1.0" encoding="utf-8"?>
<sst xmlns="http://schemas.openxmlformats.org/spreadsheetml/2006/main" count="73" uniqueCount="65">
  <si>
    <t>№ п/п</t>
  </si>
  <si>
    <t>Наименование</t>
  </si>
  <si>
    <t>НМЦК</t>
  </si>
  <si>
    <t>Подача заявок</t>
  </si>
  <si>
    <t>Аукцион</t>
  </si>
  <si>
    <t>Даты проекта и заключения контрата</t>
  </si>
  <si>
    <t>Подрядчик</t>
  </si>
  <si>
    <t>Цена контракта</t>
  </si>
  <si>
    <t>Экономия</t>
  </si>
  <si>
    <t>Примечание</t>
  </si>
  <si>
    <t>Благоустройство дворовых территорий</t>
  </si>
  <si>
    <t>Извещение</t>
  </si>
  <si>
    <t>Дата заключения Контракта</t>
  </si>
  <si>
    <t>Сроки выполнения работ</t>
  </si>
  <si>
    <t>№ контракта</t>
  </si>
  <si>
    <t>Установка детско-спортивных площадок</t>
  </si>
  <si>
    <t xml:space="preserve">Благоустройство территории по адресу:Ярославская область,
г. Переславль-Залесский,
ул. Разведчика Петрова,  д. 12, 10,
ул. Строителей,
д. 24, 26
</t>
  </si>
  <si>
    <t>Благоустройство дворовой территории по адресу: Ярославская область, городской округ город Переславль-Залесский, пос. Рязанцево, ул. Николаева д. 1, 3, 5</t>
  </si>
  <si>
    <t>ООО «Юнипроф»</t>
  </si>
  <si>
    <t xml:space="preserve">ООО «Группа компаний строительное дорожное управление» </t>
  </si>
  <si>
    <t>1549-01</t>
  </si>
  <si>
    <t>06.06.2023</t>
  </si>
  <si>
    <t xml:space="preserve">3466-01 </t>
  </si>
  <si>
    <t>22.10.2023</t>
  </si>
  <si>
    <t xml:space="preserve">Установка детско-спортивной площадки по адресу: Ярославская область, городской округ
г. Переславль-Залесский,
д. Перелески, ул. Новая, у д.8
</t>
  </si>
  <si>
    <t xml:space="preserve">Установка детско-спортивной площадки по адресу: Ярославская область, городской округ
г. Переславль-Залесский,
с. Красное,
ул. Центральная,
у д.76
</t>
  </si>
  <si>
    <t xml:space="preserve">ООО Торговый дом «Державный-Ярославль» </t>
  </si>
  <si>
    <t>1522-01</t>
  </si>
  <si>
    <t>05.06.2023</t>
  </si>
  <si>
    <t>1484-01</t>
  </si>
  <si>
    <t>Благоустройство общественной территории</t>
  </si>
  <si>
    <t>ООО ПК «Крепыш»</t>
  </si>
  <si>
    <t>Благоустройство общественной территории парка им. Вейнгарта по адресу: Ярославская область, городской округ город Переславль-Залесский, пересечение ул. Северная и ул. Маяковского</t>
  </si>
  <si>
    <t>598-01</t>
  </si>
  <si>
    <t>05.04.2023</t>
  </si>
  <si>
    <t>ООО «Альфа-Капитал»</t>
  </si>
  <si>
    <t>3883-01</t>
  </si>
  <si>
    <t>31.08.2023</t>
  </si>
  <si>
    <t>с 06.06.2023 по 01.08.2023</t>
  </si>
  <si>
    <t>с 02.10.2023 по 04.04.2024</t>
  </si>
  <si>
    <t>с 07.06.2023 по 01.08.2023</t>
  </si>
  <si>
    <t>с 05.04.2023 по 05.06.2023</t>
  </si>
  <si>
    <t>с 31.08.2023 по 27.10.2023</t>
  </si>
  <si>
    <t>Подача заявок с
15.05.2023 16:59:34
Подача заявок по
23.05.2023 07:00</t>
  </si>
  <si>
    <t>размещено в ЭТП ГПБ          2 заявки</t>
  </si>
  <si>
    <t>Подача заявок с
12.05.2023 15:11:25
Подача заявок по
23.05.2023 07:00</t>
  </si>
  <si>
    <t>Подача заявок с
16.05.2023 18:38
Подача заявок по
25.05.2023 07:00</t>
  </si>
  <si>
    <t>размещено в Сбербанк - АСТ                                             1 заявка</t>
  </si>
  <si>
    <t>Подача заявок с
11.09.2023 15:28
Подача заявок по
19.09.2023 07:00</t>
  </si>
  <si>
    <t>Подача заявок с
16.03.2023  16:01:00
Подача заявок по
24.03.2023 07:00</t>
  </si>
  <si>
    <t>30.05.2023/06.06.2023</t>
  </si>
  <si>
    <t>26.05.2023/05.06.2023</t>
  </si>
  <si>
    <t>27.03.2023/05.04.2023</t>
  </si>
  <si>
    <t>размещено в Сбербанк - АСТ                                             1 заявка; Контракт заключен на сумму 25 580 707,24, в период исполнения заключено дополнительное соглашение на увеличение цены и объема работ</t>
  </si>
  <si>
    <t>Подача заявок с 24.08.2023 16:00    Подача заявок по 28.08.2023 10:00</t>
  </si>
  <si>
    <t>Программный комплекс "Управление электронными контрактами"                          1 заявка</t>
  </si>
  <si>
    <t>Электронный магазин в соответствии с Постановлением Правительства Ярославской области от 24.03.2022 № 190-П</t>
  </si>
  <si>
    <t>Ремонт и благоустройство общественной территории стадион «Текстильщик» по адресу: Ярославская область, г. Переславль-Залесский, пер. Красный, д. 10 «а»</t>
  </si>
  <si>
    <t xml:space="preserve">ООО «Оригинал» </t>
  </si>
  <si>
    <t>2221-01</t>
  </si>
  <si>
    <t>18.07.2023</t>
  </si>
  <si>
    <t>с 18.07.2023 по 17.09.2023</t>
  </si>
  <si>
    <t>Подача заявок с 26.06.2023 14:59    Подача заявок по 04.07.2023 07:00</t>
  </si>
  <si>
    <t>размещено в Сбербанк - АСТ                                             2 заявка</t>
  </si>
  <si>
    <t>07.07.2023/18.07.2023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</si>
</sst>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/>
    <xf numFmtId="2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22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95250</xdr:colOff>
      <xdr:row>0</xdr:row>
      <xdr:rowOff>171450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95250</xdr:colOff>
      <xdr:row>0</xdr:row>
      <xdr:rowOff>171450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tabSelected="1" zoomScale="80" zoomScaleNormal="80" workbookViewId="0">
      <pane ySplit="1" topLeftCell="A8" activePane="bottomLeft" state="frozen"/>
      <selection pane="bottomLeft" activeCell="C6" sqref="C6"/>
    </sheetView>
  </sheetViews>
  <sheetFormatPr defaultRowHeight="15" x14ac:dyDescent="0.25"/>
  <cols>
    <col min="2" max="2" width="24.140625" customWidth="1"/>
    <col min="3" max="3" width="24.140625" style="5" customWidth="1"/>
    <col min="4" max="4" width="18.7109375" customWidth="1"/>
    <col min="5" max="5" width="17.7109375" customWidth="1"/>
    <col min="6" max="6" width="22" customWidth="1"/>
    <col min="7" max="7" width="21.42578125" customWidth="1"/>
    <col min="8" max="8" width="19.85546875" customWidth="1"/>
    <col min="9" max="9" width="27.42578125" style="5" customWidth="1"/>
    <col min="10" max="10" width="25.5703125" style="5" customWidth="1"/>
    <col min="11" max="11" width="15.5703125" style="5" customWidth="1"/>
    <col min="12" max="12" width="15.5703125" style="10" customWidth="1"/>
    <col min="13" max="13" width="15.5703125" style="5" customWidth="1"/>
    <col min="14" max="14" width="26.85546875" customWidth="1"/>
  </cols>
  <sheetData>
    <row r="1" spans="1:14" ht="45" x14ac:dyDescent="0.25">
      <c r="A1" s="2" t="s">
        <v>0</v>
      </c>
      <c r="B1" s="2" t="s">
        <v>1</v>
      </c>
      <c r="C1" s="3" t="s">
        <v>2</v>
      </c>
      <c r="D1" s="2" t="s">
        <v>11</v>
      </c>
      <c r="E1" s="2" t="s">
        <v>3</v>
      </c>
      <c r="F1" s="2" t="s">
        <v>4</v>
      </c>
      <c r="G1" s="2" t="s">
        <v>5</v>
      </c>
      <c r="H1" s="2" t="s">
        <v>6</v>
      </c>
      <c r="I1" s="3" t="s">
        <v>7</v>
      </c>
      <c r="J1" s="3" t="s">
        <v>8</v>
      </c>
      <c r="K1" s="3" t="s">
        <v>14</v>
      </c>
      <c r="L1" s="8" t="s">
        <v>12</v>
      </c>
      <c r="M1" s="3" t="s">
        <v>13</v>
      </c>
      <c r="N1" s="2" t="s">
        <v>9</v>
      </c>
    </row>
    <row r="2" spans="1:14" ht="20.25" x14ac:dyDescent="0.25">
      <c r="A2" s="23" t="s">
        <v>10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5"/>
    </row>
    <row r="3" spans="1:14" ht="144.75" customHeight="1" x14ac:dyDescent="0.25">
      <c r="A3" s="1">
        <v>1</v>
      </c>
      <c r="B3" s="7" t="s">
        <v>16</v>
      </c>
      <c r="C3" s="4">
        <v>23309457.620000001</v>
      </c>
      <c r="D3" s="16">
        <v>45062.776388888888</v>
      </c>
      <c r="E3" s="1" t="s">
        <v>46</v>
      </c>
      <c r="F3" s="16">
        <v>45071.375</v>
      </c>
      <c r="G3" s="6" t="s">
        <v>50</v>
      </c>
      <c r="H3" s="1" t="s">
        <v>19</v>
      </c>
      <c r="I3" s="4">
        <v>23309457.620000001</v>
      </c>
      <c r="J3" s="4">
        <f>C3-I3</f>
        <v>0</v>
      </c>
      <c r="K3" s="4" t="s">
        <v>20</v>
      </c>
      <c r="L3" s="9" t="s">
        <v>21</v>
      </c>
      <c r="M3" s="4" t="s">
        <v>38</v>
      </c>
      <c r="N3" s="17" t="s">
        <v>47</v>
      </c>
    </row>
    <row r="4" spans="1:14" ht="120" x14ac:dyDescent="0.25">
      <c r="A4" s="1">
        <v>2</v>
      </c>
      <c r="B4" s="7" t="s">
        <v>17</v>
      </c>
      <c r="C4" s="4">
        <v>4517151.5999999996</v>
      </c>
      <c r="D4" s="16">
        <v>45180.644444444442</v>
      </c>
      <c r="E4" s="1" t="s">
        <v>48</v>
      </c>
      <c r="F4" s="16">
        <v>45188.375</v>
      </c>
      <c r="G4" s="6" t="s">
        <v>50</v>
      </c>
      <c r="H4" s="11" t="s">
        <v>18</v>
      </c>
      <c r="I4" s="4">
        <v>4517151.5999999996</v>
      </c>
      <c r="J4" s="4">
        <f>C4-I4</f>
        <v>0</v>
      </c>
      <c r="K4" s="4" t="s">
        <v>22</v>
      </c>
      <c r="L4" s="9" t="s">
        <v>23</v>
      </c>
      <c r="M4" s="4" t="s">
        <v>39</v>
      </c>
      <c r="N4" s="17" t="s">
        <v>47</v>
      </c>
    </row>
    <row r="5" spans="1:14" ht="29.25" customHeight="1" x14ac:dyDescent="0.25">
      <c r="A5" s="23" t="s">
        <v>15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5"/>
    </row>
    <row r="6" spans="1:14" ht="126.75" customHeight="1" x14ac:dyDescent="0.25">
      <c r="A6" s="1">
        <v>1</v>
      </c>
      <c r="B6" s="7" t="s">
        <v>24</v>
      </c>
      <c r="C6" s="4">
        <v>1371533.22</v>
      </c>
      <c r="D6" s="16">
        <v>45061.708032407405</v>
      </c>
      <c r="E6" s="1" t="s">
        <v>43</v>
      </c>
      <c r="F6" s="16">
        <v>45069.375</v>
      </c>
      <c r="G6" s="6" t="s">
        <v>51</v>
      </c>
      <c r="H6" s="1" t="s">
        <v>26</v>
      </c>
      <c r="I6" s="4">
        <v>1323529.53</v>
      </c>
      <c r="J6" s="4">
        <f>C6-I6</f>
        <v>48003.689999999944</v>
      </c>
      <c r="K6" s="9" t="s">
        <v>27</v>
      </c>
      <c r="L6" s="9" t="s">
        <v>28</v>
      </c>
      <c r="M6" s="4" t="s">
        <v>40</v>
      </c>
      <c r="N6" s="6" t="s">
        <v>44</v>
      </c>
    </row>
    <row r="7" spans="1:14" ht="142.5" customHeight="1" x14ac:dyDescent="0.25">
      <c r="A7" s="6">
        <v>2</v>
      </c>
      <c r="B7" s="7" t="s">
        <v>25</v>
      </c>
      <c r="C7" s="4">
        <v>2708372.95</v>
      </c>
      <c r="D7" s="16">
        <v>45058.632928240739</v>
      </c>
      <c r="E7" s="1" t="s">
        <v>45</v>
      </c>
      <c r="F7" s="16">
        <v>45069.375</v>
      </c>
      <c r="G7" s="6" t="s">
        <v>51</v>
      </c>
      <c r="H7" s="1" t="s">
        <v>26</v>
      </c>
      <c r="I7" s="4">
        <v>2627121.73</v>
      </c>
      <c r="J7" s="4">
        <f>C7-I7</f>
        <v>81251.220000000205</v>
      </c>
      <c r="K7" s="9" t="s">
        <v>29</v>
      </c>
      <c r="L7" s="9" t="s">
        <v>28</v>
      </c>
      <c r="M7" s="4" t="s">
        <v>40</v>
      </c>
      <c r="N7" s="6" t="s">
        <v>44</v>
      </c>
    </row>
    <row r="8" spans="1:14" ht="20.25" x14ac:dyDescent="0.25">
      <c r="A8" s="26" t="s">
        <v>30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8"/>
    </row>
    <row r="9" spans="1:14" ht="150" x14ac:dyDescent="0.25">
      <c r="A9" s="30">
        <v>1</v>
      </c>
      <c r="B9" s="7" t="s">
        <v>32</v>
      </c>
      <c r="C9" s="4">
        <v>26508504.879999999</v>
      </c>
      <c r="D9" s="16">
        <v>45001.667361111111</v>
      </c>
      <c r="E9" s="1" t="s">
        <v>49</v>
      </c>
      <c r="F9" s="16">
        <v>45009.375</v>
      </c>
      <c r="G9" s="1" t="s">
        <v>52</v>
      </c>
      <c r="H9" s="1" t="s">
        <v>31</v>
      </c>
      <c r="I9" s="4">
        <v>28093171.829999998</v>
      </c>
      <c r="J9" s="4">
        <f>C9-I9</f>
        <v>-1584666.9499999993</v>
      </c>
      <c r="K9" s="4" t="s">
        <v>33</v>
      </c>
      <c r="L9" s="9" t="s">
        <v>34</v>
      </c>
      <c r="M9" s="4" t="s">
        <v>41</v>
      </c>
      <c r="N9" s="17" t="s">
        <v>53</v>
      </c>
    </row>
    <row r="10" spans="1:14" ht="150" x14ac:dyDescent="0.25">
      <c r="A10" s="30">
        <v>2</v>
      </c>
      <c r="B10" s="7" t="s">
        <v>32</v>
      </c>
      <c r="C10" s="4">
        <v>18650012.510000002</v>
      </c>
      <c r="D10" s="16">
        <v>45162.666666666664</v>
      </c>
      <c r="E10" s="1" t="s">
        <v>54</v>
      </c>
      <c r="F10" s="16" t="s">
        <v>56</v>
      </c>
      <c r="G10" s="18">
        <v>45169</v>
      </c>
      <c r="H10" s="1" t="s">
        <v>35</v>
      </c>
      <c r="I10" s="4">
        <v>18650012.510000002</v>
      </c>
      <c r="J10" s="4">
        <f>C10-I10</f>
        <v>0</v>
      </c>
      <c r="K10" s="4" t="s">
        <v>36</v>
      </c>
      <c r="L10" s="9" t="s">
        <v>37</v>
      </c>
      <c r="M10" s="4" t="s">
        <v>42</v>
      </c>
      <c r="N10" s="1" t="s">
        <v>55</v>
      </c>
    </row>
    <row r="11" spans="1:14" ht="147.75" customHeight="1" x14ac:dyDescent="0.25">
      <c r="A11" s="31">
        <v>3</v>
      </c>
      <c r="B11" s="22" t="s">
        <v>57</v>
      </c>
      <c r="C11" s="20">
        <v>21267076.140000001</v>
      </c>
      <c r="D11" s="16">
        <v>45103.624305555553</v>
      </c>
      <c r="E11" s="1" t="s">
        <v>62</v>
      </c>
      <c r="F11" s="29">
        <v>45111.375</v>
      </c>
      <c r="G11" s="19" t="s">
        <v>64</v>
      </c>
      <c r="H11" s="19" t="s">
        <v>58</v>
      </c>
      <c r="I11" s="20">
        <v>20948070</v>
      </c>
      <c r="J11" s="20">
        <f>C11-I11</f>
        <v>319006.1400000006</v>
      </c>
      <c r="K11" s="20" t="s">
        <v>59</v>
      </c>
      <c r="L11" s="21" t="s">
        <v>60</v>
      </c>
      <c r="M11" s="20" t="s">
        <v>61</v>
      </c>
      <c r="N11" s="17" t="s">
        <v>63</v>
      </c>
    </row>
    <row r="12" spans="1:14" x14ac:dyDescent="0.25">
      <c r="A12" s="15"/>
      <c r="B12" s="12"/>
      <c r="C12" s="13"/>
      <c r="E12" s="12"/>
      <c r="F12" s="12"/>
      <c r="G12" s="12"/>
      <c r="H12" s="12"/>
      <c r="I12" s="13"/>
      <c r="J12" s="13"/>
      <c r="K12" s="13"/>
      <c r="L12" s="14"/>
      <c r="M12" s="13"/>
      <c r="N12" s="12"/>
    </row>
    <row r="13" spans="1:14" x14ac:dyDescent="0.25">
      <c r="A13" s="15"/>
      <c r="B13" s="12"/>
      <c r="C13" s="13"/>
      <c r="D13" s="12"/>
      <c r="E13" s="12"/>
      <c r="F13" s="12"/>
      <c r="G13" s="12"/>
      <c r="H13" s="12"/>
      <c r="I13" s="13"/>
      <c r="J13" s="13"/>
      <c r="K13" s="13"/>
      <c r="L13" s="14"/>
      <c r="M13" s="13"/>
      <c r="N13" s="12"/>
    </row>
    <row r="14" spans="1:14" x14ac:dyDescent="0.25">
      <c r="A14" s="15"/>
      <c r="B14" s="12"/>
      <c r="C14" s="13"/>
      <c r="D14" s="12"/>
      <c r="E14" s="12"/>
      <c r="F14" s="12"/>
      <c r="G14" s="12"/>
      <c r="H14" s="12"/>
      <c r="I14" s="13"/>
      <c r="J14" s="13"/>
      <c r="K14" s="13"/>
      <c r="L14" s="14"/>
      <c r="M14" s="13"/>
      <c r="N14" s="12"/>
    </row>
  </sheetData>
  <autoFilter ref="N1:N7"/>
  <mergeCells count="3">
    <mergeCell ref="A2:N2"/>
    <mergeCell ref="A5:N5"/>
    <mergeCell ref="A8:N8"/>
  </mergeCells>
  <pageMargins left="0.7" right="0.7" top="0.75" bottom="0.75" header="0.3" footer="0.3"/>
  <pageSetup paperSize="9" scale="46" fitToHeight="0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2024-01-17T11:47:25Z</dcterms:modified>
</cp:coreProperties>
</file>